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l anexure 45th utlbc\"/>
    </mc:Choice>
  </mc:AlternateContent>
  <bookViews>
    <workbookView xWindow="0" yWindow="0" windowWidth="20490" windowHeight="7320"/>
  </bookViews>
  <sheets>
    <sheet name="29" sheetId="1" r:id="rId1"/>
  </sheets>
  <definedNames>
    <definedName name="_xlnm.Print_Area" localSheetId="0">'29'!$A$2:$E$59</definedName>
  </definedNames>
  <calcPr calcId="162913"/>
</workbook>
</file>

<file path=xl/calcChain.xml><?xml version="1.0" encoding="utf-8"?>
<calcChain xmlns="http://schemas.openxmlformats.org/spreadsheetml/2006/main">
  <c r="C21" i="1" l="1"/>
  <c r="D21" i="1"/>
  <c r="E21" i="1"/>
  <c r="C41" i="1"/>
  <c r="C42" i="1" s="1"/>
  <c r="D41" i="1"/>
  <c r="E41" i="1"/>
  <c r="E42" i="1" s="1"/>
  <c r="E53" i="1" s="1"/>
  <c r="E59" i="1" s="1"/>
  <c r="C48" i="1"/>
  <c r="D48" i="1"/>
  <c r="E48" i="1"/>
  <c r="C52" i="1"/>
  <c r="C58" i="1"/>
  <c r="D58" i="1"/>
  <c r="E58" i="1"/>
  <c r="C53" i="1" l="1"/>
  <c r="C59" i="1" s="1"/>
  <c r="D42" i="1"/>
  <c r="D53" i="1" s="1"/>
  <c r="D59" i="1" s="1"/>
</calcChain>
</file>

<file path=xl/sharedStrings.xml><?xml version="1.0" encoding="utf-8"?>
<sst xmlns="http://schemas.openxmlformats.org/spreadsheetml/2006/main" count="63" uniqueCount="63">
  <si>
    <t>30.09.2021</t>
  </si>
  <si>
    <t>Amt. in '000</t>
  </si>
  <si>
    <t>Sl no</t>
  </si>
  <si>
    <t xml:space="preserve">NAME OF THE BANK </t>
  </si>
  <si>
    <t>No. Of A/cs Openned</t>
  </si>
  <si>
    <t>OD ALLOWED</t>
  </si>
  <si>
    <t>NO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</si>
  <si>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</si>
  <si>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</si>
  <si>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</si>
  <si>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</si>
  <si>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</si>
  <si>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</si>
  <si>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</si>
  <si>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</si>
  <si>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</si>
  <si>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</si>
  <si>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</si>
  <si>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</si>
  <si>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</si>
  <si>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</si>
  <si>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</si>
  <si>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</si>
  <si>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</si>
  <si>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</si>
  <si>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</si>
  <si>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</si>
  <si>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</si>
  <si>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</si>
  <si>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</si>
  <si>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</si>
  <si>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</si>
  <si>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</si>
  <si>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</si>
  <si>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</si>
  <si>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</si>
  <si>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</si>
  <si>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</si>
  <si>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</si>
  <si>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</si>
  <si>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</si>
  <si>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</si>
  <si>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</si>
  <si>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</si>
  <si>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</si>
  <si>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</si>
  <si>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</si>
  <si>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</si>
  <si>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</si>
  <si>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</si>
  <si>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</si>
  <si>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</si>
  <si>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</si>
  <si>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</si>
  <si>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</si>
  <si>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</si>
  <si>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</si>
  <si>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</si>
  <si>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</si>
  <si>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OVERDRAFT POSITION UNDER PRADHA  MANTRI JAN DHAN YOJNA ACCOUNTS </t>
  </si>
  <si>
    <t>POSITION AS ON</t>
  </si>
  <si>
    <t>ANNEXURE 3 A</t>
  </si>
  <si>
    <t>ANNEXURE-3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</si>
</sst>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2" fillId="0" borderId="0" xfId="0" applyFont="1"/>
    <xf numFmtId="0" fontId="5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1" fillId="2" borderId="0" xfId="0" applyFont="1" applyFill="1"/>
    <xf numFmtId="0" fontId="0" fillId="2" borderId="4" xfId="0" applyFill="1" applyBorder="1"/>
    <xf numFmtId="0" fontId="0" fillId="0" borderId="4" xfId="0" applyBorder="1"/>
    <xf numFmtId="0" fontId="7" fillId="0" borderId="4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4" xfId="0" applyFont="1" applyBorder="1"/>
    <xf numFmtId="0" fontId="1" fillId="2" borderId="4" xfId="0" applyFont="1" applyFill="1" applyBorder="1"/>
    <xf numFmtId="0" fontId="2" fillId="2" borderId="0" xfId="0" applyFont="1" applyFill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/>
    </xf>
    <xf numFmtId="0" fontId="4" fillId="0" borderId="4" xfId="0" applyFont="1" applyBorder="1" applyAlignment="1">
      <alignment wrapText="1"/>
    </xf>
    <xf numFmtId="0" fontId="1" fillId="2" borderId="2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7" sqref="G7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18.85546875" customWidth="1"/>
    <col min="4" max="4" width="17" customWidth="1"/>
    <col min="5" max="5" width="15.85546875" customWidth="1"/>
    <col min="6" max="6" width="13.140625" customWidth="1"/>
  </cols>
  <sheetData>
    <row r="1" spans="1:6" x14ac:dyDescent="0.25">
      <c r="D1" s="2" t="s">
        <v>61</v>
      </c>
    </row>
    <row r="2" spans="1:6" ht="15" customHeight="1" x14ac:dyDescent="0.25">
      <c r="A2" s="16" t="s">
        <v>59</v>
      </c>
      <c r="B2" s="16"/>
      <c r="C2" s="16"/>
      <c r="D2" s="16"/>
      <c r="E2" s="16"/>
    </row>
    <row r="3" spans="1:6" ht="18" customHeight="1" x14ac:dyDescent="0.25">
      <c r="A3" s="16"/>
      <c r="B3" s="16"/>
      <c r="C3" s="16"/>
      <c r="D3" s="16"/>
      <c r="E3" s="16"/>
      <c r="F3" s="2"/>
    </row>
    <row r="4" spans="1:6" ht="18" x14ac:dyDescent="0.25">
      <c r="A4" s="3"/>
      <c r="C4" s="6" t="s">
        <v>60</v>
      </c>
      <c r="E4" s="4" t="s">
        <v>0</v>
      </c>
    </row>
    <row r="5" spans="1:6" ht="15.75" x14ac:dyDescent="0.25">
      <c r="C5" s="5"/>
      <c r="D5" s="5"/>
      <c r="E5" s="2" t="s">
        <v>62</v>
      </c>
    </row>
    <row r="6" spans="1:6" ht="13.5" customHeight="1" x14ac:dyDescent="0.25">
      <c r="D6" s="2"/>
      <c r="E6" t="s">
        <v>1</v>
      </c>
    </row>
    <row r="7" spans="1:6" ht="31.5" x14ac:dyDescent="0.25">
      <c r="A7" s="19" t="s">
        <v>2</v>
      </c>
      <c r="B7" s="20" t="s">
        <v>3</v>
      </c>
      <c r="C7" s="21" t="s">
        <v>4</v>
      </c>
      <c r="D7" s="17" t="s">
        <v>5</v>
      </c>
      <c r="E7" s="18"/>
    </row>
    <row r="8" spans="1:6" ht="15.75" x14ac:dyDescent="0.25">
      <c r="A8" s="7"/>
      <c r="B8" s="8"/>
      <c r="C8" s="21"/>
      <c r="D8" s="21" t="s">
        <v>6</v>
      </c>
      <c r="E8" s="21" t="s">
        <v>7</v>
      </c>
    </row>
    <row r="9" spans="1:6" x14ac:dyDescent="0.25">
      <c r="A9" s="10">
        <v>1</v>
      </c>
      <c r="B9" s="10" t="s">
        <v>8</v>
      </c>
      <c r="C9" s="11">
        <v>22090</v>
      </c>
      <c r="D9" s="11">
        <v>544</v>
      </c>
      <c r="E9" s="11">
        <v>2.58</v>
      </c>
    </row>
    <row r="10" spans="1:6" x14ac:dyDescent="0.25">
      <c r="A10" s="10">
        <v>2</v>
      </c>
      <c r="B10" s="10" t="s">
        <v>9</v>
      </c>
      <c r="C10" s="11">
        <v>11739</v>
      </c>
      <c r="D10" s="11">
        <v>10</v>
      </c>
      <c r="E10" s="11">
        <v>4.2300000000000004</v>
      </c>
    </row>
    <row r="11" spans="1:6" x14ac:dyDescent="0.25">
      <c r="A11" s="10">
        <v>3</v>
      </c>
      <c r="B11" s="10" t="s">
        <v>10</v>
      </c>
      <c r="C11" s="11">
        <v>8250</v>
      </c>
      <c r="D11" s="11">
        <v>293</v>
      </c>
      <c r="E11" s="11">
        <v>5.4</v>
      </c>
    </row>
    <row r="12" spans="1:6" x14ac:dyDescent="0.25">
      <c r="A12" s="10">
        <v>4</v>
      </c>
      <c r="B12" s="10" t="s">
        <v>11</v>
      </c>
      <c r="C12" s="11">
        <v>16695</v>
      </c>
      <c r="D12" s="11">
        <v>40</v>
      </c>
      <c r="E12" s="11">
        <v>0.8</v>
      </c>
    </row>
    <row r="13" spans="1:6" x14ac:dyDescent="0.25">
      <c r="A13" s="10">
        <v>5</v>
      </c>
      <c r="B13" s="10" t="s">
        <v>12</v>
      </c>
      <c r="C13" s="11">
        <v>19530</v>
      </c>
      <c r="D13" s="11">
        <v>5</v>
      </c>
      <c r="E13" s="11">
        <v>0.1</v>
      </c>
    </row>
    <row r="14" spans="1:6" x14ac:dyDescent="0.25">
      <c r="A14" s="10">
        <v>6</v>
      </c>
      <c r="B14" s="10" t="s">
        <v>13</v>
      </c>
      <c r="C14" s="11">
        <v>10303</v>
      </c>
      <c r="D14" s="11">
        <v>5</v>
      </c>
      <c r="E14" s="11">
        <v>23.75</v>
      </c>
    </row>
    <row r="15" spans="1:6" x14ac:dyDescent="0.25">
      <c r="A15" s="10">
        <v>7</v>
      </c>
      <c r="B15" s="10" t="s">
        <v>14</v>
      </c>
      <c r="C15" s="11">
        <v>9321</v>
      </c>
      <c r="D15" s="11">
        <v>1281</v>
      </c>
      <c r="E15" s="11">
        <v>1.45</v>
      </c>
    </row>
    <row r="16" spans="1:6" x14ac:dyDescent="0.25">
      <c r="A16" s="10">
        <v>8</v>
      </c>
      <c r="B16" s="10" t="s">
        <v>15</v>
      </c>
      <c r="C16" s="11">
        <v>11475</v>
      </c>
      <c r="D16" s="11">
        <v>0</v>
      </c>
      <c r="E16" s="11">
        <v>0</v>
      </c>
    </row>
    <row r="17" spans="1:5" x14ac:dyDescent="0.25">
      <c r="A17" s="10">
        <v>9</v>
      </c>
      <c r="B17" s="10" t="s">
        <v>16</v>
      </c>
      <c r="C17" s="11">
        <v>62697</v>
      </c>
      <c r="D17" s="11">
        <v>6288</v>
      </c>
      <c r="E17" s="11">
        <v>178.58</v>
      </c>
    </row>
    <row r="18" spans="1:5" x14ac:dyDescent="0.25">
      <c r="A18" s="10">
        <v>10</v>
      </c>
      <c r="B18" s="10" t="s">
        <v>17</v>
      </c>
      <c r="C18" s="11">
        <v>40726</v>
      </c>
      <c r="D18" s="11">
        <v>0</v>
      </c>
      <c r="E18" s="11">
        <v>0</v>
      </c>
    </row>
    <row r="19" spans="1:5" x14ac:dyDescent="0.25">
      <c r="A19" s="10">
        <v>11</v>
      </c>
      <c r="B19" s="10" t="s">
        <v>18</v>
      </c>
      <c r="C19" s="11">
        <v>28800</v>
      </c>
      <c r="D19" s="11">
        <v>0</v>
      </c>
      <c r="E19" s="11">
        <v>0</v>
      </c>
    </row>
    <row r="20" spans="1:5" x14ac:dyDescent="0.25">
      <c r="A20" s="10">
        <v>12</v>
      </c>
      <c r="B20" s="10" t="s">
        <v>19</v>
      </c>
      <c r="C20" s="11">
        <v>20819</v>
      </c>
      <c r="D20" s="11">
        <v>138</v>
      </c>
      <c r="E20" s="11">
        <v>2.78</v>
      </c>
    </row>
    <row r="21" spans="1:5" s="9" customFormat="1" ht="15.75" x14ac:dyDescent="0.25">
      <c r="A21" s="22" t="s">
        <v>20</v>
      </c>
      <c r="B21" s="23"/>
      <c r="C21" s="12">
        <f>SUM(C9:C20)</f>
        <v>262445</v>
      </c>
      <c r="D21" s="12">
        <f>SUM(D9:D20)</f>
        <v>8604</v>
      </c>
      <c r="E21" s="12">
        <f t="shared" ref="E21" si="0">SUM(E9:E20)</f>
        <v>219.67000000000002</v>
      </c>
    </row>
    <row r="22" spans="1:5" x14ac:dyDescent="0.25">
      <c r="A22" s="10">
        <v>13</v>
      </c>
      <c r="B22" s="10" t="s">
        <v>21</v>
      </c>
      <c r="C22" s="11">
        <v>1629</v>
      </c>
      <c r="D22" s="11">
        <v>0</v>
      </c>
      <c r="E22" s="11">
        <v>0</v>
      </c>
    </row>
    <row r="23" spans="1:5" x14ac:dyDescent="0.25">
      <c r="A23" s="10">
        <v>14</v>
      </c>
      <c r="B23" s="10" t="s">
        <v>22</v>
      </c>
      <c r="C23" s="11">
        <v>0</v>
      </c>
      <c r="D23" s="11">
        <v>0</v>
      </c>
      <c r="E23" s="11">
        <v>0</v>
      </c>
    </row>
    <row r="24" spans="1:5" x14ac:dyDescent="0.25">
      <c r="A24" s="10">
        <v>15</v>
      </c>
      <c r="B24" s="10" t="s">
        <v>23</v>
      </c>
      <c r="C24" s="11">
        <v>56</v>
      </c>
      <c r="D24" s="11">
        <v>0</v>
      </c>
      <c r="E24" s="11">
        <v>0</v>
      </c>
    </row>
    <row r="25" spans="1:5" x14ac:dyDescent="0.25">
      <c r="A25" s="10">
        <v>16</v>
      </c>
      <c r="B25" s="10" t="s">
        <v>24</v>
      </c>
      <c r="C25" s="11">
        <v>176</v>
      </c>
      <c r="D25" s="11">
        <v>0</v>
      </c>
      <c r="E25" s="11">
        <v>0</v>
      </c>
    </row>
    <row r="26" spans="1:5" x14ac:dyDescent="0.25">
      <c r="A26" s="10">
        <v>17</v>
      </c>
      <c r="B26" s="10" t="s">
        <v>25</v>
      </c>
      <c r="C26" s="11">
        <v>35</v>
      </c>
      <c r="D26" s="11">
        <v>0</v>
      </c>
      <c r="E26" s="11">
        <v>0</v>
      </c>
    </row>
    <row r="27" spans="1:5" x14ac:dyDescent="0.25">
      <c r="A27" s="10">
        <v>18</v>
      </c>
      <c r="B27" s="10" t="s">
        <v>26</v>
      </c>
      <c r="C27" s="11">
        <v>342</v>
      </c>
      <c r="D27" s="11">
        <v>0</v>
      </c>
      <c r="E27" s="11">
        <v>0</v>
      </c>
    </row>
    <row r="28" spans="1:5" x14ac:dyDescent="0.25">
      <c r="A28" s="10">
        <v>19</v>
      </c>
      <c r="B28" s="10" t="s">
        <v>27</v>
      </c>
      <c r="C28" s="11">
        <v>2176</v>
      </c>
      <c r="D28" s="11">
        <v>0</v>
      </c>
      <c r="E28" s="11">
        <v>0</v>
      </c>
    </row>
    <row r="29" spans="1:5" x14ac:dyDescent="0.25">
      <c r="A29" s="10">
        <v>20</v>
      </c>
      <c r="B29" s="10" t="s">
        <v>28</v>
      </c>
      <c r="C29" s="11">
        <v>4790</v>
      </c>
      <c r="D29" s="11">
        <v>0</v>
      </c>
      <c r="E29" s="11">
        <v>0</v>
      </c>
    </row>
    <row r="30" spans="1:5" x14ac:dyDescent="0.25">
      <c r="A30" s="10">
        <v>21</v>
      </c>
      <c r="B30" s="10" t="s">
        <v>29</v>
      </c>
      <c r="C30" s="11">
        <v>2918</v>
      </c>
      <c r="D30" s="11">
        <v>1</v>
      </c>
      <c r="E30" s="11">
        <v>0.05</v>
      </c>
    </row>
    <row r="31" spans="1:5" x14ac:dyDescent="0.25">
      <c r="A31" s="10">
        <v>22</v>
      </c>
      <c r="B31" s="10" t="s">
        <v>30</v>
      </c>
      <c r="C31" s="11">
        <v>530</v>
      </c>
      <c r="D31" s="11">
        <v>0</v>
      </c>
      <c r="E31" s="11">
        <v>0</v>
      </c>
    </row>
    <row r="32" spans="1:5" x14ac:dyDescent="0.25">
      <c r="A32" s="10">
        <v>23</v>
      </c>
      <c r="B32" s="10" t="s">
        <v>31</v>
      </c>
      <c r="C32" s="11">
        <v>63</v>
      </c>
      <c r="D32" s="11">
        <v>0</v>
      </c>
      <c r="E32" s="11">
        <v>0</v>
      </c>
    </row>
    <row r="33" spans="1:5" x14ac:dyDescent="0.25">
      <c r="A33" s="10">
        <v>24</v>
      </c>
      <c r="B33" s="10" t="s">
        <v>32</v>
      </c>
      <c r="C33" s="11">
        <v>43</v>
      </c>
      <c r="D33" s="11">
        <v>0</v>
      </c>
      <c r="E33" s="11">
        <v>0</v>
      </c>
    </row>
    <row r="34" spans="1:5" x14ac:dyDescent="0.25">
      <c r="A34" s="10">
        <v>25</v>
      </c>
      <c r="B34" s="10" t="s">
        <v>33</v>
      </c>
      <c r="C34" s="11">
        <v>168</v>
      </c>
      <c r="D34" s="11">
        <v>0</v>
      </c>
      <c r="E34" s="11">
        <v>0</v>
      </c>
    </row>
    <row r="35" spans="1:5" x14ac:dyDescent="0.25">
      <c r="A35" s="10">
        <v>26</v>
      </c>
      <c r="B35" s="10" t="s">
        <v>34</v>
      </c>
      <c r="C35" s="11">
        <v>3</v>
      </c>
      <c r="D35" s="11">
        <v>0</v>
      </c>
      <c r="E35" s="11">
        <v>0</v>
      </c>
    </row>
    <row r="36" spans="1:5" x14ac:dyDescent="0.25">
      <c r="A36" s="10">
        <v>27</v>
      </c>
      <c r="B36" s="10" t="s">
        <v>35</v>
      </c>
      <c r="C36" s="11">
        <v>433</v>
      </c>
      <c r="D36" s="11">
        <v>0</v>
      </c>
      <c r="E36" s="11">
        <v>0</v>
      </c>
    </row>
    <row r="37" spans="1:5" x14ac:dyDescent="0.25">
      <c r="A37" s="10">
        <v>28</v>
      </c>
      <c r="B37" s="10" t="s">
        <v>36</v>
      </c>
      <c r="C37" s="11">
        <v>0</v>
      </c>
      <c r="D37" s="11">
        <v>0</v>
      </c>
      <c r="E37" s="11">
        <v>0</v>
      </c>
    </row>
    <row r="38" spans="1:5" x14ac:dyDescent="0.25">
      <c r="A38" s="10">
        <v>29</v>
      </c>
      <c r="B38" s="10" t="s">
        <v>37</v>
      </c>
      <c r="C38" s="11">
        <v>696</v>
      </c>
      <c r="D38" s="11">
        <v>0</v>
      </c>
      <c r="E38" s="11">
        <v>0</v>
      </c>
    </row>
    <row r="39" spans="1:5" x14ac:dyDescent="0.25">
      <c r="A39" s="10">
        <v>30</v>
      </c>
      <c r="B39" s="10" t="s">
        <v>38</v>
      </c>
      <c r="C39" s="11">
        <v>41</v>
      </c>
      <c r="D39" s="11">
        <v>0</v>
      </c>
      <c r="E39" s="11">
        <v>0</v>
      </c>
    </row>
    <row r="40" spans="1:5" x14ac:dyDescent="0.25">
      <c r="A40" s="10">
        <v>31</v>
      </c>
      <c r="B40" s="10" t="s">
        <v>39</v>
      </c>
      <c r="C40" s="11">
        <v>13</v>
      </c>
      <c r="D40" s="11">
        <v>0</v>
      </c>
      <c r="E40" s="11">
        <v>0</v>
      </c>
    </row>
    <row r="41" spans="1:5" s="9" customFormat="1" ht="15.75" x14ac:dyDescent="0.25">
      <c r="A41" s="22" t="s">
        <v>40</v>
      </c>
      <c r="B41" s="23"/>
      <c r="C41" s="12">
        <f>SUM(C22:C40)</f>
        <v>14112</v>
      </c>
      <c r="D41" s="12">
        <f t="shared" ref="D41:E41" si="1">SUM(D22:D40)</f>
        <v>1</v>
      </c>
      <c r="E41" s="12">
        <f t="shared" si="1"/>
        <v>0.05</v>
      </c>
    </row>
    <row r="42" spans="1:5" s="9" customFormat="1" ht="15.75" x14ac:dyDescent="0.25">
      <c r="A42" s="22" t="s">
        <v>41</v>
      </c>
      <c r="B42" s="23"/>
      <c r="C42" s="12">
        <f>C21+C41</f>
        <v>276557</v>
      </c>
      <c r="D42" s="12">
        <f t="shared" ref="D42:E42" si="2">D21+D41</f>
        <v>8605</v>
      </c>
      <c r="E42" s="12">
        <f t="shared" si="2"/>
        <v>219.72000000000003</v>
      </c>
    </row>
    <row r="43" spans="1:5" x14ac:dyDescent="0.25">
      <c r="A43" s="10">
        <v>32</v>
      </c>
      <c r="B43" s="10" t="s">
        <v>42</v>
      </c>
      <c r="C43" s="11">
        <v>435</v>
      </c>
      <c r="D43" s="11">
        <v>0</v>
      </c>
      <c r="E43" s="11">
        <v>0</v>
      </c>
    </row>
    <row r="44" spans="1:5" x14ac:dyDescent="0.25">
      <c r="A44" s="10">
        <v>33</v>
      </c>
      <c r="B44" s="10" t="s">
        <v>43</v>
      </c>
      <c r="C44" s="11">
        <v>0</v>
      </c>
      <c r="D44" s="11">
        <v>0</v>
      </c>
      <c r="E44" s="11">
        <v>0</v>
      </c>
    </row>
    <row r="45" spans="1:5" x14ac:dyDescent="0.25">
      <c r="A45" s="10">
        <v>34</v>
      </c>
      <c r="B45" s="10" t="s">
        <v>44</v>
      </c>
      <c r="C45" s="11">
        <v>0</v>
      </c>
      <c r="D45" s="11">
        <v>0</v>
      </c>
      <c r="E45" s="11">
        <v>0</v>
      </c>
    </row>
    <row r="46" spans="1:5" x14ac:dyDescent="0.25">
      <c r="A46" s="10">
        <v>35</v>
      </c>
      <c r="B46" s="10" t="s">
        <v>45</v>
      </c>
      <c r="C46" s="11">
        <v>6</v>
      </c>
      <c r="D46" s="11">
        <v>0</v>
      </c>
      <c r="E46" s="11">
        <v>0</v>
      </c>
    </row>
    <row r="47" spans="1:5" x14ac:dyDescent="0.25">
      <c r="A47" s="10">
        <v>36</v>
      </c>
      <c r="B47" s="10" t="s">
        <v>46</v>
      </c>
      <c r="C47" s="11">
        <v>0</v>
      </c>
      <c r="D47" s="11">
        <v>0</v>
      </c>
      <c r="E47" s="11">
        <v>0</v>
      </c>
    </row>
    <row r="48" spans="1:5" s="9" customFormat="1" ht="15.75" x14ac:dyDescent="0.25">
      <c r="A48" s="22" t="s">
        <v>47</v>
      </c>
      <c r="B48" s="23"/>
      <c r="C48" s="12">
        <f>SUM(C43:C47)</f>
        <v>441</v>
      </c>
      <c r="D48" s="12">
        <f t="shared" ref="D48:E48" si="3">SUM(D43:D47)</f>
        <v>0</v>
      </c>
      <c r="E48" s="12">
        <f t="shared" si="3"/>
        <v>0</v>
      </c>
    </row>
    <row r="49" spans="1:5" x14ac:dyDescent="0.25">
      <c r="A49" s="10">
        <v>37</v>
      </c>
      <c r="B49" s="10" t="s">
        <v>48</v>
      </c>
      <c r="C49" s="11">
        <v>0</v>
      </c>
      <c r="D49" s="11">
        <v>0</v>
      </c>
      <c r="E49" s="11">
        <v>0</v>
      </c>
    </row>
    <row r="50" spans="1:5" x14ac:dyDescent="0.25">
      <c r="A50" s="10">
        <v>38</v>
      </c>
      <c r="B50" s="10" t="s">
        <v>49</v>
      </c>
      <c r="C50" s="11">
        <v>0</v>
      </c>
      <c r="D50" s="11">
        <v>0</v>
      </c>
      <c r="E50" s="11">
        <v>0</v>
      </c>
    </row>
    <row r="51" spans="1:5" x14ac:dyDescent="0.25">
      <c r="A51" s="10">
        <v>39</v>
      </c>
      <c r="B51" s="10" t="s">
        <v>50</v>
      </c>
      <c r="C51" s="11">
        <v>0</v>
      </c>
      <c r="D51" s="11">
        <v>0</v>
      </c>
      <c r="E51" s="11">
        <v>0</v>
      </c>
    </row>
    <row r="52" spans="1:5" s="9" customFormat="1" x14ac:dyDescent="0.25">
      <c r="A52" s="22" t="s">
        <v>51</v>
      </c>
      <c r="B52" s="23"/>
      <c r="C52" s="13">
        <f>SUM(C49:C51)</f>
        <v>0</v>
      </c>
      <c r="D52" s="15">
        <v>0</v>
      </c>
      <c r="E52" s="15">
        <v>0</v>
      </c>
    </row>
    <row r="53" spans="1:5" s="9" customFormat="1" x14ac:dyDescent="0.25">
      <c r="A53" s="15" t="s">
        <v>52</v>
      </c>
      <c r="B53" s="15"/>
      <c r="C53" s="13">
        <f>C42+C48+C52</f>
        <v>276998</v>
      </c>
      <c r="D53" s="13">
        <f t="shared" ref="D53:E53" si="4">D42+D48+D52</f>
        <v>8605</v>
      </c>
      <c r="E53" s="13">
        <f t="shared" si="4"/>
        <v>219.72000000000003</v>
      </c>
    </row>
    <row r="54" spans="1:5" x14ac:dyDescent="0.25">
      <c r="A54" s="10">
        <v>40</v>
      </c>
      <c r="B54" s="10" t="s">
        <v>53</v>
      </c>
      <c r="C54" s="11">
        <v>1397</v>
      </c>
      <c r="D54" s="11">
        <v>0</v>
      </c>
      <c r="E54" s="11">
        <v>0</v>
      </c>
    </row>
    <row r="55" spans="1:5" x14ac:dyDescent="0.25">
      <c r="A55" s="10">
        <v>41</v>
      </c>
      <c r="B55" s="10" t="s">
        <v>54</v>
      </c>
      <c r="C55" s="11">
        <v>0</v>
      </c>
      <c r="D55" s="11">
        <v>0</v>
      </c>
      <c r="E55" s="11">
        <v>0</v>
      </c>
    </row>
    <row r="56" spans="1:5" x14ac:dyDescent="0.25">
      <c r="A56" s="10">
        <v>42</v>
      </c>
      <c r="B56" s="10" t="s">
        <v>55</v>
      </c>
      <c r="C56" s="11">
        <v>0</v>
      </c>
      <c r="D56" s="11">
        <v>0</v>
      </c>
      <c r="E56" s="11">
        <v>0</v>
      </c>
    </row>
    <row r="57" spans="1:5" x14ac:dyDescent="0.25">
      <c r="A57" s="10">
        <v>43</v>
      </c>
      <c r="B57" s="10" t="s">
        <v>56</v>
      </c>
      <c r="C57" s="11">
        <v>0</v>
      </c>
      <c r="D57" s="11">
        <v>0</v>
      </c>
      <c r="E57" s="11">
        <v>0</v>
      </c>
    </row>
    <row r="58" spans="1:5" s="9" customFormat="1" ht="15.75" x14ac:dyDescent="0.25">
      <c r="A58" s="22" t="s">
        <v>57</v>
      </c>
      <c r="B58" s="23"/>
      <c r="C58" s="12">
        <f>SUM(C54:C57)</f>
        <v>1397</v>
      </c>
      <c r="D58" s="12">
        <f t="shared" ref="D58:E58" si="5">SUM(D54:D57)</f>
        <v>0</v>
      </c>
      <c r="E58" s="12">
        <f t="shared" si="5"/>
        <v>0</v>
      </c>
    </row>
    <row r="59" spans="1:5" s="9" customFormat="1" x14ac:dyDescent="0.25">
      <c r="A59" s="22" t="s">
        <v>58</v>
      </c>
      <c r="B59" s="23"/>
      <c r="C59" s="14">
        <f>C53+C58</f>
        <v>278395</v>
      </c>
      <c r="D59" s="14">
        <f>D53+D58</f>
        <v>8605</v>
      </c>
      <c r="E59" s="14">
        <f>E53+E58</f>
        <v>219.72000000000003</v>
      </c>
    </row>
  </sheetData>
  <mergeCells count="9">
    <mergeCell ref="A41:B41"/>
    <mergeCell ref="A21:B21"/>
    <mergeCell ref="D7:E7"/>
    <mergeCell ref="A59:B59"/>
    <mergeCell ref="A58:B58"/>
    <mergeCell ref="A52:B52"/>
    <mergeCell ref="A48:B48"/>
    <mergeCell ref="A42:B42"/>
    <mergeCell ref="A2:E3"/>
  </mergeCells>
  <pageMargins left="0.9055118110236221" right="0.70866141732283472" top="0.43307086614173229" bottom="0.31496062992125984" header="0.31496062992125984" footer="0.15748031496062992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0329911</cp:lastModifiedBy>
  <cp:lastPrinted>2021-11-05T08:07:43Z</cp:lastPrinted>
  <dcterms:created xsi:type="dcterms:W3CDTF">2015-07-25T17:18:58Z</dcterms:created>
  <dcterms:modified xsi:type="dcterms:W3CDTF">2021-11-05T08:07:50Z</dcterms:modified>
</cp:coreProperties>
</file>